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mpras\Documents\EDITAIS LICITAÇÕES\2021\TOMADA DE PREÇO 2021\TP 001 2021 SALA IZABEL CRIST\"/>
    </mc:Choice>
  </mc:AlternateContent>
  <bookViews>
    <workbookView xWindow="0" yWindow="0" windowWidth="20490" windowHeight="775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4" i="1" l="1"/>
  <c r="H54" i="1" s="1"/>
  <c r="I54" i="1" s="1"/>
  <c r="G22" i="1" l="1"/>
  <c r="H22" i="1" s="1"/>
  <c r="I22" i="1" s="1"/>
  <c r="G21" i="1"/>
  <c r="H21" i="1" s="1"/>
  <c r="I21" i="1" s="1"/>
  <c r="G42" i="1" l="1"/>
  <c r="H42" i="1" s="1"/>
  <c r="I42" i="1" s="1"/>
  <c r="G58" i="1"/>
  <c r="H58" i="1" s="1"/>
  <c r="I58" i="1" s="1"/>
  <c r="G33" i="1"/>
  <c r="H33" i="1" s="1"/>
  <c r="I33" i="1" s="1"/>
  <c r="G30" i="1"/>
  <c r="H30" i="1" s="1"/>
  <c r="I30" i="1" s="1"/>
  <c r="G19" i="1"/>
  <c r="H19" i="1" s="1"/>
  <c r="I19" i="1" s="1"/>
  <c r="G11" i="1"/>
  <c r="H11" i="1" s="1"/>
  <c r="I11" i="1" s="1"/>
  <c r="G10" i="1"/>
  <c r="H10" i="1" s="1"/>
  <c r="I10" i="1" s="1"/>
  <c r="G41" i="1" l="1"/>
  <c r="G40" i="1"/>
  <c r="H40" i="1" s="1"/>
  <c r="I40" i="1" s="1"/>
  <c r="G36" i="1"/>
  <c r="H36" i="1" s="1"/>
  <c r="I36" i="1" s="1"/>
  <c r="G47" i="1" l="1"/>
  <c r="H47" i="1" s="1"/>
  <c r="I47" i="1" s="1"/>
  <c r="G51" i="1" l="1"/>
  <c r="H51" i="1" s="1"/>
  <c r="I51" i="1" s="1"/>
  <c r="G50" i="1" l="1"/>
  <c r="H50" i="1" s="1"/>
  <c r="I50" i="1" s="1"/>
  <c r="G37" i="1" l="1"/>
  <c r="H37" i="1" s="1"/>
  <c r="I37" i="1" s="1"/>
  <c r="G60" i="1" l="1"/>
  <c r="H60" i="1" s="1"/>
  <c r="I60" i="1" s="1"/>
  <c r="G59" i="1"/>
  <c r="H59" i="1" s="1"/>
  <c r="I59" i="1" s="1"/>
  <c r="G57" i="1"/>
  <c r="H57" i="1" s="1"/>
  <c r="I57" i="1" s="1"/>
  <c r="G53" i="1"/>
  <c r="H53" i="1" s="1"/>
  <c r="I53" i="1" s="1"/>
  <c r="G52" i="1"/>
  <c r="H52" i="1" s="1"/>
  <c r="I52" i="1" s="1"/>
  <c r="G46" i="1"/>
  <c r="H46" i="1" s="1"/>
  <c r="I46" i="1" s="1"/>
  <c r="G45" i="1"/>
  <c r="H45" i="1" s="1"/>
  <c r="I45" i="1" s="1"/>
  <c r="G20" i="1"/>
  <c r="H20" i="1" s="1"/>
  <c r="I20" i="1" s="1"/>
  <c r="G18" i="1"/>
  <c r="H18" i="1" s="1"/>
  <c r="I18" i="1" s="1"/>
  <c r="G17" i="1"/>
  <c r="H17" i="1" s="1"/>
  <c r="I17" i="1" s="1"/>
  <c r="G16" i="1"/>
  <c r="H16" i="1" s="1"/>
  <c r="I16" i="1" s="1"/>
  <c r="G13" i="1"/>
  <c r="H13" i="1" s="1"/>
  <c r="I13" i="1" s="1"/>
  <c r="G12" i="1"/>
  <c r="H12" i="1" s="1"/>
  <c r="I12" i="1" s="1"/>
  <c r="G9" i="1"/>
  <c r="H9" i="1" s="1"/>
  <c r="I9" i="1" s="1"/>
  <c r="G8" i="1"/>
  <c r="H8" i="1" s="1"/>
  <c r="I8" i="1" s="1"/>
  <c r="G7" i="1"/>
  <c r="H7" i="1" s="1"/>
  <c r="I7" i="1" s="1"/>
  <c r="G4" i="1"/>
  <c r="H4" i="1" s="1"/>
  <c r="I4" i="1" s="1"/>
  <c r="I48" i="1" l="1"/>
  <c r="I23" i="1"/>
  <c r="I55" i="1"/>
  <c r="I61" i="1"/>
  <c r="I14" i="1"/>
  <c r="G65" i="1" l="1"/>
  <c r="H65" i="1" s="1"/>
  <c r="I65" i="1" s="1"/>
  <c r="I67" i="1" s="1"/>
  <c r="H41" i="1" l="1"/>
  <c r="I41" i="1" s="1"/>
  <c r="I43" i="1" s="1"/>
  <c r="G29" i="1"/>
  <c r="H29" i="1" s="1"/>
  <c r="I29" i="1" s="1"/>
  <c r="I34" i="1" s="1"/>
  <c r="G26" i="1"/>
  <c r="H26" i="1" s="1"/>
  <c r="I26" i="1" s="1"/>
  <c r="G25" i="1"/>
  <c r="H25" i="1" s="1"/>
  <c r="I25" i="1" s="1"/>
  <c r="I27" i="1" l="1"/>
  <c r="I38" i="1" l="1"/>
  <c r="I5" i="1" l="1"/>
  <c r="I69" i="1" s="1"/>
</calcChain>
</file>

<file path=xl/sharedStrings.xml><?xml version="1.0" encoding="utf-8"?>
<sst xmlns="http://schemas.openxmlformats.org/spreadsheetml/2006/main" count="176" uniqueCount="115">
  <si>
    <t>Item</t>
  </si>
  <si>
    <t>Ref. Preço</t>
  </si>
  <si>
    <t>Unid.</t>
  </si>
  <si>
    <t>Quantidade</t>
  </si>
  <si>
    <t>Preço unitário</t>
  </si>
  <si>
    <t>Preço unitário com B.D.I.</t>
  </si>
  <si>
    <t>Total (R$)</t>
  </si>
  <si>
    <t>CÓD. SINAPI</t>
  </si>
  <si>
    <t>SERVIÇOS INICIAIS</t>
  </si>
  <si>
    <t>1.1</t>
  </si>
  <si>
    <t>PAREDES</t>
  </si>
  <si>
    <t>m²</t>
  </si>
  <si>
    <t>m</t>
  </si>
  <si>
    <t>TOTAL SERVIÇOS INICIAIS</t>
  </si>
  <si>
    <t>B.D.I.</t>
  </si>
  <si>
    <t>COBERTURA</t>
  </si>
  <si>
    <t>ESQUADRIAS</t>
  </si>
  <si>
    <t>TOTAL DE ESQUADRIAS</t>
  </si>
  <si>
    <t>REVESTIMENTOS</t>
  </si>
  <si>
    <t>TOTAL DE REVESTIMENTOS</t>
  </si>
  <si>
    <t>PISO E CONTRAPISO</t>
  </si>
  <si>
    <t>TOTAL DE PISO E CONTRAPISO</t>
  </si>
  <si>
    <t>PINTURA</t>
  </si>
  <si>
    <t>TOTAL DE PINTURA</t>
  </si>
  <si>
    <t>TOTAL DE INSTALAÇÕES ELÉTRICAS</t>
  </si>
  <si>
    <t>SERVIÇOS COMPLEMENTARES</t>
  </si>
  <si>
    <t>TOTAL DE SERVIÇOS COMPLEMENTARES</t>
  </si>
  <si>
    <t>CUSTO TOTAL</t>
  </si>
  <si>
    <t>TOTAL DE MATERIAL E MÃO-DE-OBRA</t>
  </si>
  <si>
    <t>PLACA DE OBRA EM CHAPA DE AÇO GALVANIZADO</t>
  </si>
  <si>
    <t>2.1</t>
  </si>
  <si>
    <t>2.3</t>
  </si>
  <si>
    <t>ALVENARIA DE VEDAÇÃO DE BLOCOS CERÂM. FURADOS NA VERT. 14X19X39CM</t>
  </si>
  <si>
    <t>m³</t>
  </si>
  <si>
    <t>TOTAL PAREDES</t>
  </si>
  <si>
    <t>DEMOLIÇÃO DE ALVENARIA BLOCO FURADO/FORMA MANUAL, SEM REAPROV.</t>
  </si>
  <si>
    <t>4.1</t>
  </si>
  <si>
    <t>4.2</t>
  </si>
  <si>
    <t xml:space="preserve">CHAPISCO CONVENCIONAL ARGAMASSA TRAÇO 1:5 , PREPARO MECÂNICO </t>
  </si>
  <si>
    <t>REBOCO PARA RECEBIMENTO DE PINTURA, EM ARGAMASSA TRAÇO 1:2:8</t>
  </si>
  <si>
    <t>5.1</t>
  </si>
  <si>
    <t>unid.</t>
  </si>
  <si>
    <t>6.2</t>
  </si>
  <si>
    <t>10.1</t>
  </si>
  <si>
    <t>DEMOLIÇÃO DE PISO CERÂMICO, COM MARTELETE SEM REAPROVEITAMENTO</t>
  </si>
  <si>
    <t>7.1</t>
  </si>
  <si>
    <t>7.2</t>
  </si>
  <si>
    <t>APLICAÇÃO FUNDO SELADOR ACRÍLICO EM PAREDES INTERNAS</t>
  </si>
  <si>
    <t>APLICAÇÃO FUNDO SELADOR ACRÍLICO EM PAREDES EXTERNAS</t>
  </si>
  <si>
    <t>TOTAL ESTRUTURAS DE COBERTURA</t>
  </si>
  <si>
    <t>LUMINÁRIA TIPO SPOT, DE SOBREPOR, COM 1 LÂMPADA DE 15 W</t>
  </si>
  <si>
    <t>ARREMATE E LIMPEZA GERAL DA OBRA</t>
  </si>
  <si>
    <t>8.3</t>
  </si>
  <si>
    <t>9.1</t>
  </si>
  <si>
    <t>9.2</t>
  </si>
  <si>
    <t>9.3</t>
  </si>
  <si>
    <t>9.4</t>
  </si>
  <si>
    <t>ESTRUTURAS DE CONCRETO ARMADO</t>
  </si>
  <si>
    <t>3.2</t>
  </si>
  <si>
    <t>FABRICAÇÃO DE FÔRMA P/ VIGAS, MADEIRA COMPENSADA RESINADA</t>
  </si>
  <si>
    <t>3.3</t>
  </si>
  <si>
    <t>CONCR.FCK=20MPA, TRAÇO 1:2,7:3 (CIM/ AREIA M./ BRITA 1) C/ BET.</t>
  </si>
  <si>
    <t>3.4</t>
  </si>
  <si>
    <t>LANÇAMENTO COM USO DE BALDES, DE CONCRETO EM ESTRUTURAS</t>
  </si>
  <si>
    <t>Kg</t>
  </si>
  <si>
    <t>ARMAÇÃO DE VIGA DE CONCRETO ARM. AÇO CA-50 DE 6,3 mm</t>
  </si>
  <si>
    <t>FUNDAÇÕES</t>
  </si>
  <si>
    <t>2.5</t>
  </si>
  <si>
    <t>TOTAL DE FUNDAÇÕES</t>
  </si>
  <si>
    <t>TOTAL DE ESTRUTURAS DE CONCRETO ARMADO</t>
  </si>
  <si>
    <t>10.2</t>
  </si>
  <si>
    <t>10.3</t>
  </si>
  <si>
    <t>10.4</t>
  </si>
  <si>
    <t>11.1</t>
  </si>
  <si>
    <t>RODAPÉ CERÂMICO 7CM DE ALTURA C/ PLACAS TIPO ESMALTADA 45X45CM</t>
  </si>
  <si>
    <t>2.2</t>
  </si>
  <si>
    <t>2.4</t>
  </si>
  <si>
    <t>ESCAVAÇÃO MANUAL PARA VIGA FUNDAÇÃO</t>
  </si>
  <si>
    <t>LASTRO CONCRETO MAGRO</t>
  </si>
  <si>
    <t>FABRICAÇÃO, MONTAGEM E DESMONTAGEM FÔRMA VIGA FUNDAÇÃO</t>
  </si>
  <si>
    <t>FORRO PVC, FRISADO, INCLUSIVE ESTRUTURA DE FIXAÇÃO</t>
  </si>
  <si>
    <t>5.2</t>
  </si>
  <si>
    <t>IMUNIZAÇÃO MADEIRAMENTO CAMA DE FORRO (CUPINICIDA INCOLOR)</t>
  </si>
  <si>
    <t>5.3</t>
  </si>
  <si>
    <t>RUFO EM CHAPA DE AÇO GALVANIZADO</t>
  </si>
  <si>
    <t>PORTA MAD. P/ PINTURA SEMI OCA (PESADA) 90X210CM COMPLETA</t>
  </si>
  <si>
    <t>JANELA DE MADEIRA DE CORRER CAIXILHO 4 FOLHAS P/ VIDROS FORN. E INST.</t>
  </si>
  <si>
    <t>7.3</t>
  </si>
  <si>
    <t>VIDRO LISO COMUM TRANSPARENTE, ESP. 4MM</t>
  </si>
  <si>
    <t>ARMAÇÃO VIGA FUNDAÇÃO, ACO CA-60, 5MM</t>
  </si>
  <si>
    <t>kg</t>
  </si>
  <si>
    <t>2.6</t>
  </si>
  <si>
    <t>ARMAÇÃO VIGA CONCRETO, ACO CA-60, 5MM</t>
  </si>
  <si>
    <t>IMPERMEABILIZAÇÃO VIGA FUNDAÇÃO C/ ADITIVO IMPERMEABILIZANTE 2CM</t>
  </si>
  <si>
    <t>ARMAÇÃO  VIGA FUNDAÇÃO, AÇO CA-50, 6,3 mm</t>
  </si>
  <si>
    <t>REVESTIMENTO CERÂMICO PLACA TIPO ESMALTADA 45X45 CM</t>
  </si>
  <si>
    <t>APLICAÇÃO E LIXAMENTO DE MASSA LATEX EM PAREDES, UMA DEMÃO</t>
  </si>
  <si>
    <t>PONTO DE ILUMINAÇÃO, INCLUINDO INTERRUPTOR 2 MÓDULOS</t>
  </si>
  <si>
    <t>PONTO DE TOMADA BAIXA, INCLUINDO TOMADA 20A/250V</t>
  </si>
  <si>
    <t>PONTO DE TOMADA ALTA, INCLUINDO TOMADA 20A/250V</t>
  </si>
  <si>
    <t>8.1</t>
  </si>
  <si>
    <t>8.2</t>
  </si>
  <si>
    <t>Descrição Obra/Serviços de Construção Edificação em Alvenaria SALA DE AULA IZABEL CRISTINA MENEGARO</t>
  </si>
  <si>
    <t>INSTALAÇÕES ELÉTRICAS</t>
  </si>
  <si>
    <t>6.1</t>
  </si>
  <si>
    <t>3.5</t>
  </si>
  <si>
    <t>3.1</t>
  </si>
  <si>
    <t>2.7</t>
  </si>
  <si>
    <t>3.6</t>
  </si>
  <si>
    <t>3.7</t>
  </si>
  <si>
    <t>VERGA CONCRETO JANELA MOLDADA IN LOCO</t>
  </si>
  <si>
    <t>VERGA CONCRETO PORTA MOLDADA IN LOCO</t>
  </si>
  <si>
    <t>9.5</t>
  </si>
  <si>
    <t>APLICAÇÃO MANUAL PINTURA (Parede)  C/ TINTA LÁTEX ACRÍLICA 2 DEMÃOS</t>
  </si>
  <si>
    <t>APLICAÇÃO MANUAL PINTURA (Esquadrias) C/ TINTA OLEO 2 DEMÃOS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</si>
</sst>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#,##0.00"/>
  </numFmts>
  <fonts count="1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indexed="64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 style="thin">
        <color rgb="FF3F3F3F"/>
      </bottom>
      <diagonal/>
    </border>
    <border>
      <left style="thin">
        <color indexed="64"/>
      </left>
      <right style="thin">
        <color rgb="FF7F7F7F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3F3F3F"/>
      </right>
      <top style="thin">
        <color rgb="FF3F3F3F"/>
      </top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/>
      <diagonal/>
    </border>
    <border>
      <left/>
      <right/>
      <top style="thin">
        <color rgb="FF3F3F3F"/>
      </top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3" fillId="5" borderId="5" applyNumberFormat="0" applyAlignment="0" applyProtection="0"/>
  </cellStyleXfs>
  <cellXfs count="89">
    <xf numFmtId="0" fontId="0" fillId="0" borderId="0" xfId="0"/>
    <xf numFmtId="0" fontId="2" fillId="0" borderId="0" xfId="0" applyFont="1"/>
    <xf numFmtId="164" fontId="0" fillId="0" borderId="0" xfId="0" applyNumberFormat="1"/>
    <xf numFmtId="164" fontId="5" fillId="3" borderId="1" xfId="1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4" fontId="0" fillId="0" borderId="0" xfId="0" applyNumberFormat="1" applyAlignment="1">
      <alignment horizontal="center"/>
    </xf>
    <xf numFmtId="164" fontId="0" fillId="0" borderId="0" xfId="0" applyNumberFormat="1" applyAlignment="1">
      <alignment horizontal="right"/>
    </xf>
    <xf numFmtId="164" fontId="0" fillId="0" borderId="0" xfId="0" applyNumberFormat="1" applyFont="1" applyAlignment="1">
      <alignment horizontal="right"/>
    </xf>
    <xf numFmtId="0" fontId="8" fillId="0" borderId="0" xfId="0" applyFont="1"/>
    <xf numFmtId="10" fontId="5" fillId="3" borderId="1" xfId="1" applyNumberFormat="1" applyFont="1" applyFill="1" applyAlignment="1">
      <alignment horizontal="center"/>
    </xf>
    <xf numFmtId="0" fontId="9" fillId="2" borderId="1" xfId="1" applyFont="1" applyAlignment="1">
      <alignment horizontal="center" vertical="center"/>
    </xf>
    <xf numFmtId="0" fontId="4" fillId="2" borderId="1" xfId="1" applyFont="1" applyAlignment="1">
      <alignment horizontal="center" vertical="center"/>
    </xf>
    <xf numFmtId="4" fontId="4" fillId="2" borderId="1" xfId="1" applyNumberFormat="1" applyFont="1" applyAlignment="1">
      <alignment horizontal="center" vertical="center"/>
    </xf>
    <xf numFmtId="164" fontId="4" fillId="2" borderId="1" xfId="1" applyNumberFormat="1" applyFont="1" applyAlignment="1">
      <alignment horizontal="right" vertical="center"/>
    </xf>
    <xf numFmtId="164" fontId="10" fillId="2" borderId="1" xfId="1" applyNumberFormat="1" applyFont="1" applyAlignment="1">
      <alignment horizontal="right" vertical="center"/>
    </xf>
    <xf numFmtId="0" fontId="10" fillId="4" borderId="1" xfId="1" applyFont="1" applyFill="1" applyAlignment="1">
      <alignment horizontal="center" vertical="center"/>
    </xf>
    <xf numFmtId="0" fontId="11" fillId="4" borderId="1" xfId="1" applyFont="1" applyFill="1" applyAlignment="1">
      <alignment horizontal="center" vertical="center"/>
    </xf>
    <xf numFmtId="164" fontId="4" fillId="2" borderId="1" xfId="1" applyNumberFormat="1" applyFont="1" applyAlignment="1">
      <alignment vertical="center"/>
    </xf>
    <xf numFmtId="0" fontId="12" fillId="2" borderId="1" xfId="1" applyFont="1" applyAlignment="1">
      <alignment horizontal="left"/>
    </xf>
    <xf numFmtId="0" fontId="12" fillId="2" borderId="1" xfId="1" applyFont="1" applyAlignment="1">
      <alignment horizontal="left" vertical="center"/>
    </xf>
    <xf numFmtId="0" fontId="4" fillId="2" borderId="1" xfId="1" applyFont="1" applyAlignment="1">
      <alignment horizontal="center"/>
    </xf>
    <xf numFmtId="0" fontId="13" fillId="0" borderId="0" xfId="0" applyFont="1" applyAlignment="1">
      <alignment horizontal="center"/>
    </xf>
    <xf numFmtId="0" fontId="9" fillId="2" borderId="6" xfId="1" applyFont="1" applyBorder="1" applyAlignment="1">
      <alignment horizontal="center" vertical="center"/>
    </xf>
    <xf numFmtId="164" fontId="4" fillId="2" borderId="6" xfId="1" applyNumberFormat="1" applyFont="1" applyBorder="1" applyAlignment="1">
      <alignment horizontal="right" vertical="center"/>
    </xf>
    <xf numFmtId="164" fontId="4" fillId="2" borderId="8" xfId="1" applyNumberFormat="1" applyFont="1" applyBorder="1" applyAlignment="1">
      <alignment horizontal="right" vertical="center"/>
    </xf>
    <xf numFmtId="0" fontId="9" fillId="2" borderId="8" xfId="1" applyFont="1" applyBorder="1" applyAlignment="1">
      <alignment horizontal="center" vertical="center"/>
    </xf>
    <xf numFmtId="0" fontId="4" fillId="2" borderId="8" xfId="1" applyFont="1" applyBorder="1" applyAlignment="1">
      <alignment horizontal="center" vertical="center"/>
    </xf>
    <xf numFmtId="0" fontId="10" fillId="4" borderId="7" xfId="1" applyFont="1" applyFill="1" applyBorder="1" applyAlignment="1">
      <alignment horizontal="center" vertical="center"/>
    </xf>
    <xf numFmtId="0" fontId="11" fillId="4" borderId="7" xfId="1" applyFont="1" applyFill="1" applyBorder="1" applyAlignment="1">
      <alignment horizontal="center" vertical="center"/>
    </xf>
    <xf numFmtId="0" fontId="4" fillId="2" borderId="6" xfId="1" applyFont="1" applyBorder="1" applyAlignment="1">
      <alignment horizontal="center" vertical="center"/>
    </xf>
    <xf numFmtId="0" fontId="12" fillId="0" borderId="1" xfId="1" applyFont="1" applyFill="1" applyAlignment="1">
      <alignment horizontal="left" vertical="center"/>
    </xf>
    <xf numFmtId="0" fontId="12" fillId="0" borderId="8" xfId="1" applyFont="1" applyFill="1" applyBorder="1" applyAlignment="1">
      <alignment horizontal="left" vertical="center"/>
    </xf>
    <xf numFmtId="4" fontId="4" fillId="0" borderId="1" xfId="1" applyNumberFormat="1" applyFont="1" applyFill="1" applyAlignment="1">
      <alignment horizontal="center" vertical="center"/>
    </xf>
    <xf numFmtId="4" fontId="4" fillId="0" borderId="8" xfId="1" applyNumberFormat="1" applyFont="1" applyFill="1" applyBorder="1" applyAlignment="1">
      <alignment horizontal="center" vertical="center"/>
    </xf>
    <xf numFmtId="4" fontId="4" fillId="0" borderId="6" xfId="1" applyNumberFormat="1" applyFont="1" applyFill="1" applyBorder="1" applyAlignment="1">
      <alignment horizontal="center" vertical="center"/>
    </xf>
    <xf numFmtId="0" fontId="9" fillId="6" borderId="1" xfId="1" applyFont="1" applyFill="1" applyAlignment="1">
      <alignment horizontal="center" vertical="center"/>
    </xf>
    <xf numFmtId="164" fontId="5" fillId="3" borderId="12" xfId="1" applyNumberFormat="1" applyFont="1" applyFill="1" applyBorder="1" applyAlignment="1">
      <alignment horizontal="center"/>
    </xf>
    <xf numFmtId="10" fontId="5" fillId="3" borderId="12" xfId="1" applyNumberFormat="1" applyFont="1" applyFill="1" applyBorder="1" applyAlignment="1">
      <alignment horizontal="center"/>
    </xf>
    <xf numFmtId="164" fontId="5" fillId="3" borderId="13" xfId="1" applyNumberFormat="1" applyFont="1" applyFill="1" applyBorder="1" applyAlignment="1">
      <alignment horizontal="center"/>
    </xf>
    <xf numFmtId="164" fontId="4" fillId="2" borderId="2" xfId="1" applyNumberFormat="1" applyFont="1" applyBorder="1" applyAlignment="1">
      <alignment horizontal="right" vertical="center"/>
    </xf>
    <xf numFmtId="164" fontId="4" fillId="2" borderId="4" xfId="1" applyNumberFormat="1" applyFont="1" applyBorder="1" applyAlignment="1">
      <alignment horizontal="right" vertical="center"/>
    </xf>
    <xf numFmtId="164" fontId="4" fillId="2" borderId="12" xfId="1" applyNumberFormat="1" applyFont="1" applyBorder="1" applyAlignment="1">
      <alignment horizontal="right" vertical="center"/>
    </xf>
    <xf numFmtId="164" fontId="10" fillId="2" borderId="4" xfId="1" applyNumberFormat="1" applyFont="1" applyBorder="1" applyAlignment="1">
      <alignment horizontal="right" vertical="center"/>
    </xf>
    <xf numFmtId="0" fontId="12" fillId="6" borderId="6" xfId="0" applyFont="1" applyFill="1" applyBorder="1" applyAlignment="1">
      <alignment horizontal="left"/>
    </xf>
    <xf numFmtId="4" fontId="4" fillId="2" borderId="6" xfId="1" applyNumberFormat="1" applyFont="1" applyBorder="1" applyAlignment="1">
      <alignment horizontal="center" vertical="center"/>
    </xf>
    <xf numFmtId="0" fontId="12" fillId="2" borderId="6" xfId="1" applyFont="1" applyBorder="1" applyAlignment="1">
      <alignment horizontal="left" vertical="center"/>
    </xf>
    <xf numFmtId="164" fontId="10" fillId="2" borderId="20" xfId="1" applyNumberFormat="1" applyFont="1" applyBorder="1" applyAlignment="1">
      <alignment horizontal="right" vertical="center"/>
    </xf>
    <xf numFmtId="0" fontId="4" fillId="2" borderId="6" xfId="1" applyFont="1" applyBorder="1" applyAlignment="1">
      <alignment horizontal="center"/>
    </xf>
    <xf numFmtId="0" fontId="12" fillId="6" borderId="6" xfId="1" applyFont="1" applyFill="1" applyBorder="1" applyAlignment="1">
      <alignment horizontal="left" vertical="center"/>
    </xf>
    <xf numFmtId="0" fontId="12" fillId="2" borderId="6" xfId="1" applyFont="1" applyBorder="1" applyAlignment="1">
      <alignment horizontal="left"/>
    </xf>
    <xf numFmtId="164" fontId="4" fillId="2" borderId="6" xfId="1" applyNumberFormat="1" applyFont="1" applyBorder="1" applyAlignment="1">
      <alignment vertical="center"/>
    </xf>
    <xf numFmtId="0" fontId="10" fillId="7" borderId="7" xfId="1" applyFont="1" applyFill="1" applyBorder="1" applyAlignment="1">
      <alignment horizontal="center" vertical="center"/>
    </xf>
    <xf numFmtId="0" fontId="10" fillId="4" borderId="6" xfId="1" applyFont="1" applyFill="1" applyBorder="1" applyAlignment="1">
      <alignment horizontal="center" vertical="center"/>
    </xf>
    <xf numFmtId="0" fontId="11" fillId="4" borderId="6" xfId="1" applyFont="1" applyFill="1" applyBorder="1" applyAlignment="1">
      <alignment horizontal="center" vertical="center"/>
    </xf>
    <xf numFmtId="164" fontId="7" fillId="3" borderId="1" xfId="1" applyNumberFormat="1" applyFont="1" applyFill="1" applyAlignment="1">
      <alignment horizontal="center"/>
    </xf>
    <xf numFmtId="164" fontId="5" fillId="3" borderId="6" xfId="1" applyNumberFormat="1" applyFont="1" applyFill="1" applyBorder="1" applyAlignment="1">
      <alignment horizontal="center" wrapText="1"/>
    </xf>
    <xf numFmtId="164" fontId="5" fillId="3" borderId="7" xfId="1" applyNumberFormat="1" applyFont="1" applyFill="1" applyBorder="1" applyAlignment="1">
      <alignment horizontal="center" wrapText="1"/>
    </xf>
    <xf numFmtId="164" fontId="5" fillId="3" borderId="6" xfId="1" applyNumberFormat="1" applyFont="1" applyFill="1" applyBorder="1" applyAlignment="1">
      <alignment horizontal="center"/>
    </xf>
    <xf numFmtId="164" fontId="5" fillId="3" borderId="7" xfId="1" applyNumberFormat="1" applyFont="1" applyFill="1" applyBorder="1" applyAlignment="1">
      <alignment horizontal="center"/>
    </xf>
    <xf numFmtId="0" fontId="3" fillId="5" borderId="14" xfId="2" applyBorder="1" applyAlignment="1">
      <alignment horizontal="right" vertical="center"/>
    </xf>
    <xf numFmtId="0" fontId="3" fillId="5" borderId="15" xfId="2" applyBorder="1" applyAlignment="1">
      <alignment horizontal="right" vertical="center"/>
    </xf>
    <xf numFmtId="0" fontId="3" fillId="5" borderId="16" xfId="2" applyBorder="1" applyAlignment="1">
      <alignment horizontal="right" vertical="center"/>
    </xf>
    <xf numFmtId="0" fontId="10" fillId="4" borderId="9" xfId="1" applyFont="1" applyFill="1" applyBorder="1" applyAlignment="1">
      <alignment horizontal="left" vertical="center"/>
    </xf>
    <xf numFmtId="0" fontId="10" fillId="4" borderId="10" xfId="1" applyFont="1" applyFill="1" applyBorder="1" applyAlignment="1">
      <alignment horizontal="left" vertical="center"/>
    </xf>
    <xf numFmtId="0" fontId="10" fillId="4" borderId="11" xfId="1" applyFont="1" applyFill="1" applyBorder="1" applyAlignment="1">
      <alignment horizontal="left" vertical="center"/>
    </xf>
    <xf numFmtId="0" fontId="10" fillId="4" borderId="4" xfId="1" applyFont="1" applyFill="1" applyBorder="1" applyAlignment="1">
      <alignment horizontal="left" vertical="center"/>
    </xf>
    <xf numFmtId="0" fontId="10" fillId="7" borderId="9" xfId="1" applyFont="1" applyFill="1" applyBorder="1" applyAlignment="1">
      <alignment horizontal="left" vertical="center" wrapText="1"/>
    </xf>
    <xf numFmtId="0" fontId="10" fillId="7" borderId="10" xfId="1" applyFont="1" applyFill="1" applyBorder="1" applyAlignment="1">
      <alignment horizontal="left" vertical="center" wrapText="1"/>
    </xf>
    <xf numFmtId="0" fontId="10" fillId="7" borderId="11" xfId="1" applyFont="1" applyFill="1" applyBorder="1" applyAlignment="1">
      <alignment horizontal="left" vertical="center" wrapText="1"/>
    </xf>
    <xf numFmtId="0" fontId="10" fillId="4" borderId="21" xfId="1" applyFont="1" applyFill="1" applyBorder="1" applyAlignment="1">
      <alignment horizontal="left" vertical="center"/>
    </xf>
    <xf numFmtId="0" fontId="10" fillId="4" borderId="22" xfId="1" applyFont="1" applyFill="1" applyBorder="1" applyAlignment="1">
      <alignment horizontal="left" vertical="center"/>
    </xf>
    <xf numFmtId="0" fontId="3" fillId="5" borderId="5" xfId="2" applyAlignment="1">
      <alignment horizontal="right" vertical="center"/>
    </xf>
    <xf numFmtId="0" fontId="10" fillId="4" borderId="2" xfId="1" applyFont="1" applyFill="1" applyBorder="1" applyAlignment="1">
      <alignment horizontal="left" vertical="center"/>
    </xf>
    <xf numFmtId="0" fontId="10" fillId="4" borderId="3" xfId="1" applyFont="1" applyFill="1" applyBorder="1" applyAlignment="1">
      <alignment horizontal="left" vertical="center"/>
    </xf>
    <xf numFmtId="164" fontId="7" fillId="3" borderId="12" xfId="1" applyNumberFormat="1" applyFont="1" applyFill="1" applyBorder="1" applyAlignment="1">
      <alignment horizontal="center"/>
    </xf>
    <xf numFmtId="164" fontId="5" fillId="3" borderId="12" xfId="1" applyNumberFormat="1" applyFont="1" applyFill="1" applyBorder="1" applyAlignment="1">
      <alignment horizontal="center" wrapText="1"/>
    </xf>
    <xf numFmtId="164" fontId="5" fillId="3" borderId="12" xfId="1" applyNumberFormat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 vertical="center"/>
    </xf>
    <xf numFmtId="0" fontId="7" fillId="3" borderId="12" xfId="1" applyFont="1" applyFill="1" applyBorder="1" applyAlignment="1">
      <alignment horizontal="center" vertical="center" wrapText="1"/>
    </xf>
    <xf numFmtId="0" fontId="7" fillId="3" borderId="12" xfId="1" applyFont="1" applyFill="1" applyBorder="1" applyAlignment="1">
      <alignment horizontal="center"/>
    </xf>
    <xf numFmtId="4" fontId="7" fillId="3" borderId="12" xfId="1" applyNumberFormat="1" applyFont="1" applyFill="1" applyBorder="1" applyAlignment="1">
      <alignment horizontal="center"/>
    </xf>
    <xf numFmtId="0" fontId="7" fillId="3" borderId="1" xfId="1" applyFont="1" applyFill="1" applyAlignment="1">
      <alignment horizontal="center" vertical="center"/>
    </xf>
    <xf numFmtId="0" fontId="7" fillId="3" borderId="1" xfId="1" applyFont="1" applyFill="1" applyAlignment="1">
      <alignment horizontal="center" vertical="center" wrapText="1"/>
    </xf>
    <xf numFmtId="0" fontId="7" fillId="3" borderId="1" xfId="1" applyFont="1" applyFill="1" applyAlignment="1">
      <alignment horizontal="center"/>
    </xf>
    <xf numFmtId="4" fontId="7" fillId="3" borderId="1" xfId="1" applyNumberFormat="1" applyFont="1" applyFill="1" applyAlignment="1">
      <alignment horizontal="center"/>
    </xf>
    <xf numFmtId="164" fontId="7" fillId="3" borderId="1" xfId="1" applyNumberFormat="1" applyFont="1" applyFill="1" applyAlignment="1"/>
    <xf numFmtId="0" fontId="3" fillId="5" borderId="17" xfId="2" applyBorder="1" applyAlignment="1">
      <alignment horizontal="right" vertical="center"/>
    </xf>
    <xf numFmtId="0" fontId="3" fillId="5" borderId="18" xfId="2" applyBorder="1" applyAlignment="1">
      <alignment horizontal="right" vertical="center"/>
    </xf>
    <xf numFmtId="0" fontId="3" fillId="5" borderId="19" xfId="2" applyBorder="1" applyAlignment="1">
      <alignment horizontal="right" vertical="center"/>
    </xf>
  </cellXfs>
  <cellStyles count="3">
    <cellStyle name="Entrada" xfId="2" builtinId="20"/>
    <cellStyle name="Normal" xfId="0" builtinId="0"/>
    <cellStyle name="Saída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view="pageLayout" topLeftCell="A62" zoomScaleNormal="100" zoomScaleSheetLayoutView="115" workbookViewId="0">
      <selection activeCell="D76" sqref="D76"/>
    </sheetView>
  </sheetViews>
  <sheetFormatPr defaultColWidth="9.140625" defaultRowHeight="15" x14ac:dyDescent="0.25"/>
  <cols>
    <col min="1" max="1" width="6.140625" customWidth="1"/>
    <col min="2" max="2" width="10.5703125" customWidth="1"/>
    <col min="3" max="3" width="54.5703125" customWidth="1"/>
    <col min="4" max="4" width="6.85546875" style="4" customWidth="1"/>
    <col min="5" max="5" width="10.5703125" style="5" customWidth="1"/>
    <col min="6" max="6" width="12.140625" style="7" customWidth="1"/>
    <col min="7" max="7" width="10" style="2" customWidth="1"/>
    <col min="8" max="8" width="12.28515625" style="2" customWidth="1"/>
    <col min="9" max="9" width="12.85546875" style="6" customWidth="1"/>
  </cols>
  <sheetData>
    <row r="1" spans="1:10" ht="39.6" customHeight="1" x14ac:dyDescent="0.25">
      <c r="A1" s="81" t="s">
        <v>0</v>
      </c>
      <c r="B1" s="81" t="s">
        <v>1</v>
      </c>
      <c r="C1" s="82" t="s">
        <v>102</v>
      </c>
      <c r="D1" s="83" t="s">
        <v>2</v>
      </c>
      <c r="E1" s="84" t="s">
        <v>3</v>
      </c>
      <c r="F1" s="85" t="s">
        <v>4</v>
      </c>
      <c r="G1" s="3" t="s">
        <v>14</v>
      </c>
      <c r="H1" s="55" t="s">
        <v>5</v>
      </c>
      <c r="I1" s="57" t="s">
        <v>6</v>
      </c>
    </row>
    <row r="2" spans="1:10" s="1" customFormat="1" x14ac:dyDescent="0.25">
      <c r="A2" s="81"/>
      <c r="B2" s="81"/>
      <c r="C2" s="82"/>
      <c r="D2" s="83"/>
      <c r="E2" s="84"/>
      <c r="F2" s="85"/>
      <c r="G2" s="9">
        <v>0.20349999999999999</v>
      </c>
      <c r="H2" s="56"/>
      <c r="I2" s="58"/>
    </row>
    <row r="3" spans="1:10" s="1" customFormat="1" x14ac:dyDescent="0.25">
      <c r="A3" s="15">
        <v>1</v>
      </c>
      <c r="B3" s="16" t="s">
        <v>7</v>
      </c>
      <c r="C3" s="72" t="s">
        <v>8</v>
      </c>
      <c r="D3" s="73"/>
      <c r="E3" s="73"/>
      <c r="F3" s="73"/>
      <c r="G3" s="73"/>
      <c r="H3" s="73"/>
      <c r="I3" s="65"/>
    </row>
    <row r="4" spans="1:10" x14ac:dyDescent="0.25">
      <c r="A4" s="22" t="s">
        <v>9</v>
      </c>
      <c r="B4" s="29">
        <v>4813</v>
      </c>
      <c r="C4" s="43" t="s">
        <v>29</v>
      </c>
      <c r="D4" s="22" t="s">
        <v>11</v>
      </c>
      <c r="E4" s="44">
        <v>2.25</v>
      </c>
      <c r="F4" s="23">
        <v>267.5</v>
      </c>
      <c r="G4" s="23">
        <f>(F4*G2)</f>
        <v>54.436249999999994</v>
      </c>
      <c r="H4" s="23">
        <f>(F4+G4)</f>
        <v>321.93624999999997</v>
      </c>
      <c r="I4" s="13">
        <f>(H4*E4)</f>
        <v>724.35656249999988</v>
      </c>
    </row>
    <row r="5" spans="1:10" x14ac:dyDescent="0.25">
      <c r="A5" s="59" t="s">
        <v>13</v>
      </c>
      <c r="B5" s="60"/>
      <c r="C5" s="60"/>
      <c r="D5" s="60"/>
      <c r="E5" s="60"/>
      <c r="F5" s="60"/>
      <c r="G5" s="60"/>
      <c r="H5" s="61"/>
      <c r="I5" s="42">
        <f>SUM(I4:I4)</f>
        <v>724.35656249999988</v>
      </c>
      <c r="J5" s="8"/>
    </row>
    <row r="6" spans="1:10" x14ac:dyDescent="0.25">
      <c r="A6" s="27">
        <v>2</v>
      </c>
      <c r="B6" s="28" t="s">
        <v>7</v>
      </c>
      <c r="C6" s="62" t="s">
        <v>66</v>
      </c>
      <c r="D6" s="63"/>
      <c r="E6" s="63"/>
      <c r="F6" s="63"/>
      <c r="G6" s="63"/>
      <c r="H6" s="63"/>
      <c r="I6" s="65"/>
    </row>
    <row r="7" spans="1:10" x14ac:dyDescent="0.25">
      <c r="A7" s="10" t="s">
        <v>30</v>
      </c>
      <c r="B7" s="11">
        <v>97082</v>
      </c>
      <c r="C7" s="19" t="s">
        <v>77</v>
      </c>
      <c r="D7" s="10" t="s">
        <v>33</v>
      </c>
      <c r="E7" s="12">
        <v>0.3</v>
      </c>
      <c r="F7" s="13">
        <v>49.68</v>
      </c>
      <c r="G7" s="13">
        <f>(F7*G2)</f>
        <v>10.109879999999999</v>
      </c>
      <c r="H7" s="13">
        <f>(F7+G7)</f>
        <v>59.789879999999997</v>
      </c>
      <c r="I7" s="13">
        <f>(H7*E7)</f>
        <v>17.936964</v>
      </c>
    </row>
    <row r="8" spans="1:10" x14ac:dyDescent="0.25">
      <c r="A8" s="10" t="s">
        <v>75</v>
      </c>
      <c r="B8" s="11">
        <v>95240</v>
      </c>
      <c r="C8" s="19" t="s">
        <v>78</v>
      </c>
      <c r="D8" s="10" t="s">
        <v>33</v>
      </c>
      <c r="E8" s="12">
        <v>0.1</v>
      </c>
      <c r="F8" s="13">
        <v>13.64</v>
      </c>
      <c r="G8" s="13">
        <f>(F8*G2)</f>
        <v>2.7757399999999999</v>
      </c>
      <c r="H8" s="13">
        <f t="shared" ref="H8:H13" si="0">(F8+G8)</f>
        <v>16.41574</v>
      </c>
      <c r="I8" s="13">
        <f t="shared" ref="I8:I13" si="1">(H8*E8)</f>
        <v>1.6415740000000001</v>
      </c>
    </row>
    <row r="9" spans="1:10" x14ac:dyDescent="0.25">
      <c r="A9" s="10" t="s">
        <v>31</v>
      </c>
      <c r="B9" s="11">
        <v>96539</v>
      </c>
      <c r="C9" s="19" t="s">
        <v>79</v>
      </c>
      <c r="D9" s="10" t="s">
        <v>11</v>
      </c>
      <c r="E9" s="12">
        <v>2.72</v>
      </c>
      <c r="F9" s="13">
        <v>85.21</v>
      </c>
      <c r="G9" s="13">
        <f>(F9*G2)</f>
        <v>17.340234999999996</v>
      </c>
      <c r="H9" s="13">
        <f t="shared" si="0"/>
        <v>102.55023499999999</v>
      </c>
      <c r="I9" s="13">
        <f t="shared" si="1"/>
        <v>278.9366392</v>
      </c>
    </row>
    <row r="10" spans="1:10" x14ac:dyDescent="0.25">
      <c r="A10" s="10" t="s">
        <v>76</v>
      </c>
      <c r="B10" s="11">
        <v>96543</v>
      </c>
      <c r="C10" s="19" t="s">
        <v>89</v>
      </c>
      <c r="D10" s="10" t="s">
        <v>90</v>
      </c>
      <c r="E10" s="12">
        <v>3.7</v>
      </c>
      <c r="F10" s="13">
        <v>17.04</v>
      </c>
      <c r="G10" s="13">
        <f>(F10*G2)</f>
        <v>3.4676399999999994</v>
      </c>
      <c r="H10" s="13">
        <f>(G10+F10)</f>
        <v>20.507639999999999</v>
      </c>
      <c r="I10" s="13">
        <f t="shared" si="1"/>
        <v>75.878267999999991</v>
      </c>
    </row>
    <row r="11" spans="1:10" x14ac:dyDescent="0.25">
      <c r="A11" s="10" t="s">
        <v>67</v>
      </c>
      <c r="B11" s="11">
        <v>92776</v>
      </c>
      <c r="C11" s="19" t="s">
        <v>94</v>
      </c>
      <c r="D11" s="10" t="s">
        <v>90</v>
      </c>
      <c r="E11" s="12">
        <v>4.45</v>
      </c>
      <c r="F11" s="13">
        <v>16.25</v>
      </c>
      <c r="G11" s="13">
        <f>(F11*G2)</f>
        <v>3.3068749999999998</v>
      </c>
      <c r="H11" s="13">
        <f>(G11+F11)</f>
        <v>19.556874999999998</v>
      </c>
      <c r="I11" s="13">
        <f t="shared" si="1"/>
        <v>87.028093749999996</v>
      </c>
    </row>
    <row r="12" spans="1:10" x14ac:dyDescent="0.25">
      <c r="A12" s="10" t="s">
        <v>91</v>
      </c>
      <c r="B12" s="11">
        <v>92873</v>
      </c>
      <c r="C12" s="19" t="s">
        <v>63</v>
      </c>
      <c r="D12" s="10" t="s">
        <v>33</v>
      </c>
      <c r="E12" s="12">
        <v>0.2</v>
      </c>
      <c r="F12" s="13">
        <v>172.39</v>
      </c>
      <c r="G12" s="13">
        <f>(F12*G2)</f>
        <v>35.081364999999998</v>
      </c>
      <c r="H12" s="13">
        <f t="shared" si="0"/>
        <v>207.47136499999999</v>
      </c>
      <c r="I12" s="13">
        <f t="shared" si="1"/>
        <v>41.494273</v>
      </c>
    </row>
    <row r="13" spans="1:10" x14ac:dyDescent="0.25">
      <c r="A13" s="22" t="s">
        <v>107</v>
      </c>
      <c r="B13" s="29">
        <v>98562</v>
      </c>
      <c r="C13" s="45" t="s">
        <v>93</v>
      </c>
      <c r="D13" s="22" t="s">
        <v>11</v>
      </c>
      <c r="E13" s="44">
        <v>0.9</v>
      </c>
      <c r="F13" s="23">
        <v>33.479999999999997</v>
      </c>
      <c r="G13" s="23">
        <f>(F13*G2)</f>
        <v>6.8131799999999991</v>
      </c>
      <c r="H13" s="23">
        <f t="shared" si="0"/>
        <v>40.293179999999992</v>
      </c>
      <c r="I13" s="13">
        <f t="shared" si="1"/>
        <v>36.263861999999996</v>
      </c>
    </row>
    <row r="14" spans="1:10" x14ac:dyDescent="0.25">
      <c r="A14" s="59" t="s">
        <v>68</v>
      </c>
      <c r="B14" s="60"/>
      <c r="C14" s="60"/>
      <c r="D14" s="60"/>
      <c r="E14" s="60"/>
      <c r="F14" s="60"/>
      <c r="G14" s="60"/>
      <c r="H14" s="61"/>
      <c r="I14" s="42">
        <f>SUM(I7:I13)</f>
        <v>539.17967394999994</v>
      </c>
      <c r="J14" s="8"/>
    </row>
    <row r="15" spans="1:10" x14ac:dyDescent="0.25">
      <c r="A15" s="27">
        <v>3</v>
      </c>
      <c r="B15" s="28" t="s">
        <v>7</v>
      </c>
      <c r="C15" s="62" t="s">
        <v>57</v>
      </c>
      <c r="D15" s="63"/>
      <c r="E15" s="63"/>
      <c r="F15" s="63"/>
      <c r="G15" s="63"/>
      <c r="H15" s="63"/>
      <c r="I15" s="65"/>
    </row>
    <row r="16" spans="1:10" x14ac:dyDescent="0.25">
      <c r="A16" s="10" t="s">
        <v>106</v>
      </c>
      <c r="B16" s="11">
        <v>92265</v>
      </c>
      <c r="C16" s="19" t="s">
        <v>59</v>
      </c>
      <c r="D16" s="10" t="s">
        <v>11</v>
      </c>
      <c r="E16" s="12">
        <v>1.81</v>
      </c>
      <c r="F16" s="13">
        <v>77.72</v>
      </c>
      <c r="G16" s="13">
        <f>(F16*G2)</f>
        <v>15.816019999999998</v>
      </c>
      <c r="H16" s="13">
        <f t="shared" ref="H16:H22" si="2">(F16+G16)</f>
        <v>93.536019999999994</v>
      </c>
      <c r="I16" s="13">
        <f t="shared" ref="I16:I22" si="3">(H16*E16)</f>
        <v>169.30019619999999</v>
      </c>
    </row>
    <row r="17" spans="1:10" x14ac:dyDescent="0.25">
      <c r="A17" s="10" t="s">
        <v>58</v>
      </c>
      <c r="B17" s="11">
        <v>94970</v>
      </c>
      <c r="C17" s="19" t="s">
        <v>61</v>
      </c>
      <c r="D17" s="10" t="s">
        <v>33</v>
      </c>
      <c r="E17" s="12">
        <v>0.15</v>
      </c>
      <c r="F17" s="13">
        <v>346.24</v>
      </c>
      <c r="G17" s="13">
        <f>(F17*G2)</f>
        <v>70.45984</v>
      </c>
      <c r="H17" s="13">
        <f t="shared" si="2"/>
        <v>416.69983999999999</v>
      </c>
      <c r="I17" s="13">
        <f t="shared" si="3"/>
        <v>62.504975999999999</v>
      </c>
    </row>
    <row r="18" spans="1:10" x14ac:dyDescent="0.25">
      <c r="A18" s="10" t="s">
        <v>60</v>
      </c>
      <c r="B18" s="11">
        <v>92873</v>
      </c>
      <c r="C18" s="19" t="s">
        <v>63</v>
      </c>
      <c r="D18" s="10" t="s">
        <v>33</v>
      </c>
      <c r="E18" s="12">
        <v>0.15</v>
      </c>
      <c r="F18" s="13">
        <v>172.39</v>
      </c>
      <c r="G18" s="13">
        <f>(F18*G2)</f>
        <v>35.081364999999998</v>
      </c>
      <c r="H18" s="13">
        <f t="shared" si="2"/>
        <v>207.47136499999999</v>
      </c>
      <c r="I18" s="13">
        <f t="shared" si="3"/>
        <v>31.120704749999998</v>
      </c>
    </row>
    <row r="19" spans="1:10" x14ac:dyDescent="0.25">
      <c r="A19" s="10" t="s">
        <v>62</v>
      </c>
      <c r="B19" s="11">
        <v>96543</v>
      </c>
      <c r="C19" s="19" t="s">
        <v>92</v>
      </c>
      <c r="D19" s="10" t="s">
        <v>90</v>
      </c>
      <c r="E19" s="12">
        <v>2.79</v>
      </c>
      <c r="F19" s="13">
        <v>17.04</v>
      </c>
      <c r="G19" s="13">
        <f>(F19*G2)</f>
        <v>3.4676399999999994</v>
      </c>
      <c r="H19" s="13">
        <f t="shared" si="2"/>
        <v>20.507639999999999</v>
      </c>
      <c r="I19" s="13">
        <f t="shared" si="3"/>
        <v>57.216315599999994</v>
      </c>
    </row>
    <row r="20" spans="1:10" x14ac:dyDescent="0.25">
      <c r="A20" s="10" t="s">
        <v>105</v>
      </c>
      <c r="B20" s="11">
        <v>92776</v>
      </c>
      <c r="C20" s="19" t="s">
        <v>65</v>
      </c>
      <c r="D20" s="10" t="s">
        <v>64</v>
      </c>
      <c r="E20" s="12">
        <v>4.45</v>
      </c>
      <c r="F20" s="13">
        <v>16.25</v>
      </c>
      <c r="G20" s="13">
        <f>(F20*G2)</f>
        <v>3.3068749999999998</v>
      </c>
      <c r="H20" s="13">
        <f t="shared" si="2"/>
        <v>19.556874999999998</v>
      </c>
      <c r="I20" s="13">
        <f t="shared" si="3"/>
        <v>87.028093749999996</v>
      </c>
    </row>
    <row r="21" spans="1:10" x14ac:dyDescent="0.25">
      <c r="A21" s="10" t="s">
        <v>108</v>
      </c>
      <c r="B21" s="11">
        <v>93187</v>
      </c>
      <c r="C21" s="19" t="s">
        <v>110</v>
      </c>
      <c r="D21" s="10" t="s">
        <v>12</v>
      </c>
      <c r="E21" s="12">
        <v>6</v>
      </c>
      <c r="F21" s="13">
        <v>80.209999999999994</v>
      </c>
      <c r="G21" s="13">
        <f>(F21*G2)</f>
        <v>16.322734999999998</v>
      </c>
      <c r="H21" s="13">
        <f t="shared" si="2"/>
        <v>96.532734999999988</v>
      </c>
      <c r="I21" s="13">
        <f t="shared" si="3"/>
        <v>579.1964099999999</v>
      </c>
    </row>
    <row r="22" spans="1:10" x14ac:dyDescent="0.25">
      <c r="A22" s="22" t="s">
        <v>109</v>
      </c>
      <c r="B22" s="29">
        <v>93188</v>
      </c>
      <c r="C22" s="45" t="s">
        <v>111</v>
      </c>
      <c r="D22" s="22" t="s">
        <v>12</v>
      </c>
      <c r="E22" s="44">
        <v>1</v>
      </c>
      <c r="F22" s="23">
        <v>62.38</v>
      </c>
      <c r="G22" s="23">
        <f>(F22*G2)</f>
        <v>12.694329999999999</v>
      </c>
      <c r="H22" s="23">
        <f t="shared" si="2"/>
        <v>75.074330000000003</v>
      </c>
      <c r="I22" s="13">
        <f t="shared" si="3"/>
        <v>75.074330000000003</v>
      </c>
    </row>
    <row r="23" spans="1:10" x14ac:dyDescent="0.25">
      <c r="A23" s="86" t="s">
        <v>69</v>
      </c>
      <c r="B23" s="87"/>
      <c r="C23" s="87"/>
      <c r="D23" s="87"/>
      <c r="E23" s="87"/>
      <c r="F23" s="87"/>
      <c r="G23" s="87"/>
      <c r="H23" s="88"/>
      <c r="I23" s="42">
        <f>SUM(I16:I22)</f>
        <v>1061.4410262999997</v>
      </c>
      <c r="J23" s="8"/>
    </row>
    <row r="24" spans="1:10" x14ac:dyDescent="0.25">
      <c r="A24" s="27">
        <v>4</v>
      </c>
      <c r="B24" s="28" t="s">
        <v>7</v>
      </c>
      <c r="C24" s="62" t="s">
        <v>10</v>
      </c>
      <c r="D24" s="63"/>
      <c r="E24" s="63"/>
      <c r="F24" s="63"/>
      <c r="G24" s="63"/>
      <c r="H24" s="63"/>
      <c r="I24" s="65"/>
    </row>
    <row r="25" spans="1:10" x14ac:dyDescent="0.25">
      <c r="A25" s="10" t="s">
        <v>36</v>
      </c>
      <c r="B25" s="21">
        <v>87473</v>
      </c>
      <c r="C25" s="19" t="s">
        <v>32</v>
      </c>
      <c r="D25" s="10" t="s">
        <v>11</v>
      </c>
      <c r="E25" s="12">
        <v>20</v>
      </c>
      <c r="F25" s="13">
        <v>62.76</v>
      </c>
      <c r="G25" s="13">
        <f>(F25*G2)</f>
        <v>12.771659999999999</v>
      </c>
      <c r="H25" s="13">
        <f>(F25+G25)</f>
        <v>75.531660000000002</v>
      </c>
      <c r="I25" s="13">
        <f>(H25*E25)</f>
        <v>1510.6332</v>
      </c>
    </row>
    <row r="26" spans="1:10" x14ac:dyDescent="0.25">
      <c r="A26" s="22" t="s">
        <v>37</v>
      </c>
      <c r="B26" s="29">
        <v>97622</v>
      </c>
      <c r="C26" s="45" t="s">
        <v>35</v>
      </c>
      <c r="D26" s="22" t="s">
        <v>33</v>
      </c>
      <c r="E26" s="44">
        <v>1</v>
      </c>
      <c r="F26" s="23">
        <v>44.42</v>
      </c>
      <c r="G26" s="23">
        <f>(F26*G2)</f>
        <v>9.0394699999999997</v>
      </c>
      <c r="H26" s="23">
        <f t="shared" ref="H26" si="4">(F26+G26)</f>
        <v>53.459470000000003</v>
      </c>
      <c r="I26" s="13">
        <f t="shared" ref="I26" si="5">(H26*E26)</f>
        <v>53.459470000000003</v>
      </c>
    </row>
    <row r="27" spans="1:10" x14ac:dyDescent="0.25">
      <c r="A27" s="59" t="s">
        <v>34</v>
      </c>
      <c r="B27" s="60"/>
      <c r="C27" s="60"/>
      <c r="D27" s="60"/>
      <c r="E27" s="60"/>
      <c r="F27" s="60"/>
      <c r="G27" s="60"/>
      <c r="H27" s="61"/>
      <c r="I27" s="42">
        <f>SUM(I25:I26)</f>
        <v>1564.09267</v>
      </c>
    </row>
    <row r="28" spans="1:10" x14ac:dyDescent="0.25">
      <c r="A28" s="27">
        <v>5</v>
      </c>
      <c r="B28" s="28" t="s">
        <v>7</v>
      </c>
      <c r="C28" s="62" t="s">
        <v>15</v>
      </c>
      <c r="D28" s="63"/>
      <c r="E28" s="63"/>
      <c r="F28" s="63"/>
      <c r="G28" s="63"/>
      <c r="H28" s="63"/>
      <c r="I28" s="65"/>
    </row>
    <row r="29" spans="1:10" x14ac:dyDescent="0.25">
      <c r="A29" s="10" t="s">
        <v>40</v>
      </c>
      <c r="B29" s="11">
        <v>96116</v>
      </c>
      <c r="C29" s="19" t="s">
        <v>80</v>
      </c>
      <c r="D29" s="10" t="s">
        <v>11</v>
      </c>
      <c r="E29" s="12">
        <v>32.130000000000003</v>
      </c>
      <c r="F29" s="13">
        <v>56.47</v>
      </c>
      <c r="G29" s="23">
        <f>(F29*G2)</f>
        <v>11.491644999999998</v>
      </c>
      <c r="H29" s="13">
        <f>(F29+G29)</f>
        <v>67.961645000000004</v>
      </c>
      <c r="I29" s="13">
        <f>(H29*E29)</f>
        <v>2183.6076538500001</v>
      </c>
    </row>
    <row r="30" spans="1:10" x14ac:dyDescent="0.25">
      <c r="A30" s="10" t="s">
        <v>81</v>
      </c>
      <c r="B30" s="11">
        <v>55960</v>
      </c>
      <c r="C30" s="19" t="s">
        <v>82</v>
      </c>
      <c r="D30" s="10" t="s">
        <v>11</v>
      </c>
      <c r="E30" s="12">
        <v>32.130000000000003</v>
      </c>
      <c r="F30" s="39">
        <v>5.38</v>
      </c>
      <c r="G30" s="41">
        <f>(F30*G2)</f>
        <v>1.09483</v>
      </c>
      <c r="H30" s="40">
        <f t="shared" ref="H30" si="6">(F30+G30)</f>
        <v>6.4748299999999999</v>
      </c>
      <c r="I30" s="13">
        <f t="shared" ref="I30" si="7">(H30*E30)</f>
        <v>208.03628790000002</v>
      </c>
    </row>
    <row r="31" spans="1:10" ht="39.6" customHeight="1" x14ac:dyDescent="0.25">
      <c r="A31" s="81" t="s">
        <v>0</v>
      </c>
      <c r="B31" s="81" t="s">
        <v>1</v>
      </c>
      <c r="C31" s="82" t="s">
        <v>102</v>
      </c>
      <c r="D31" s="83" t="s">
        <v>2</v>
      </c>
      <c r="E31" s="84" t="s">
        <v>3</v>
      </c>
      <c r="F31" s="54" t="s">
        <v>4</v>
      </c>
      <c r="G31" s="38" t="s">
        <v>14</v>
      </c>
      <c r="H31" s="55" t="s">
        <v>5</v>
      </c>
      <c r="I31" s="57" t="s">
        <v>6</v>
      </c>
    </row>
    <row r="32" spans="1:10" x14ac:dyDescent="0.25">
      <c r="A32" s="81"/>
      <c r="B32" s="81"/>
      <c r="C32" s="82"/>
      <c r="D32" s="83"/>
      <c r="E32" s="84"/>
      <c r="F32" s="54"/>
      <c r="G32" s="9">
        <v>0.20349999999999999</v>
      </c>
      <c r="H32" s="56"/>
      <c r="I32" s="58"/>
    </row>
    <row r="33" spans="1:9" x14ac:dyDescent="0.25">
      <c r="A33" s="22" t="s">
        <v>83</v>
      </c>
      <c r="B33" s="29">
        <v>94231</v>
      </c>
      <c r="C33" s="45" t="s">
        <v>84</v>
      </c>
      <c r="D33" s="22" t="s">
        <v>12</v>
      </c>
      <c r="E33" s="44">
        <v>8</v>
      </c>
      <c r="F33" s="23">
        <v>41.83</v>
      </c>
      <c r="G33" s="23">
        <f>(F33*G2)</f>
        <v>8.5124049999999993</v>
      </c>
      <c r="H33" s="23">
        <f>(F33+G33)</f>
        <v>50.342404999999999</v>
      </c>
      <c r="I33" s="13">
        <f>(H33*E33)</f>
        <v>402.73924</v>
      </c>
    </row>
    <row r="34" spans="1:9" x14ac:dyDescent="0.25">
      <c r="A34" s="59" t="s">
        <v>49</v>
      </c>
      <c r="B34" s="60"/>
      <c r="C34" s="60"/>
      <c r="D34" s="60"/>
      <c r="E34" s="60"/>
      <c r="F34" s="60"/>
      <c r="G34" s="60"/>
      <c r="H34" s="61"/>
      <c r="I34" s="46">
        <f>SUM(I29+I30+I33)</f>
        <v>2794.3831817499999</v>
      </c>
    </row>
    <row r="35" spans="1:9" x14ac:dyDescent="0.25">
      <c r="A35" s="27">
        <v>6</v>
      </c>
      <c r="B35" s="28" t="s">
        <v>7</v>
      </c>
      <c r="C35" s="62" t="s">
        <v>18</v>
      </c>
      <c r="D35" s="63"/>
      <c r="E35" s="63"/>
      <c r="F35" s="63"/>
      <c r="G35" s="63"/>
      <c r="H35" s="63"/>
      <c r="I35" s="64"/>
    </row>
    <row r="36" spans="1:9" x14ac:dyDescent="0.25">
      <c r="A36" s="10" t="s">
        <v>104</v>
      </c>
      <c r="B36" s="20">
        <v>87879</v>
      </c>
      <c r="C36" s="19" t="s">
        <v>38</v>
      </c>
      <c r="D36" s="35" t="s">
        <v>11</v>
      </c>
      <c r="E36" s="12">
        <v>78</v>
      </c>
      <c r="F36" s="13">
        <v>3.29</v>
      </c>
      <c r="G36" s="13">
        <f>(F36*G32)</f>
        <v>0.66951499999999997</v>
      </c>
      <c r="H36" s="13">
        <f>(F36+G36)</f>
        <v>3.9595150000000001</v>
      </c>
      <c r="I36" s="13">
        <f t="shared" ref="I36:I37" si="8">(H36*E36)</f>
        <v>308.84217000000001</v>
      </c>
    </row>
    <row r="37" spans="1:9" x14ac:dyDescent="0.25">
      <c r="A37" s="22" t="s">
        <v>42</v>
      </c>
      <c r="B37" s="47">
        <v>87529</v>
      </c>
      <c r="C37" s="48" t="s">
        <v>39</v>
      </c>
      <c r="D37" s="22" t="s">
        <v>11</v>
      </c>
      <c r="E37" s="44">
        <v>78</v>
      </c>
      <c r="F37" s="23">
        <v>27.67</v>
      </c>
      <c r="G37" s="23">
        <f>(F37*G32)</f>
        <v>5.6308449999999999</v>
      </c>
      <c r="H37" s="23">
        <f>(F37+G37)</f>
        <v>33.300845000000002</v>
      </c>
      <c r="I37" s="13">
        <f t="shared" si="8"/>
        <v>2597.4659100000003</v>
      </c>
    </row>
    <row r="38" spans="1:9" x14ac:dyDescent="0.25">
      <c r="A38" s="59" t="s">
        <v>19</v>
      </c>
      <c r="B38" s="60"/>
      <c r="C38" s="60"/>
      <c r="D38" s="60"/>
      <c r="E38" s="60"/>
      <c r="F38" s="60"/>
      <c r="G38" s="60"/>
      <c r="H38" s="61"/>
      <c r="I38" s="42">
        <f>SUM(I36:I37)</f>
        <v>2906.3080800000002</v>
      </c>
    </row>
    <row r="39" spans="1:9" x14ac:dyDescent="0.25">
      <c r="A39" s="27">
        <v>7</v>
      </c>
      <c r="B39" s="28" t="s">
        <v>7</v>
      </c>
      <c r="C39" s="62" t="s">
        <v>16</v>
      </c>
      <c r="D39" s="63"/>
      <c r="E39" s="63"/>
      <c r="F39" s="63"/>
      <c r="G39" s="63"/>
      <c r="H39" s="63"/>
      <c r="I39" s="65"/>
    </row>
    <row r="40" spans="1:9" x14ac:dyDescent="0.25">
      <c r="A40" s="10" t="s">
        <v>45</v>
      </c>
      <c r="B40" s="21">
        <v>91317</v>
      </c>
      <c r="C40" s="19" t="s">
        <v>85</v>
      </c>
      <c r="D40" s="10" t="s">
        <v>41</v>
      </c>
      <c r="E40" s="12">
        <v>1</v>
      </c>
      <c r="F40" s="13">
        <v>890.16</v>
      </c>
      <c r="G40" s="13">
        <f>(F40*G32)</f>
        <v>181.14755999999997</v>
      </c>
      <c r="H40" s="13">
        <f>(F40+G40)</f>
        <v>1071.30756</v>
      </c>
      <c r="I40" s="13">
        <f>(H40*E40)</f>
        <v>1071.30756</v>
      </c>
    </row>
    <row r="41" spans="1:9" x14ac:dyDescent="0.25">
      <c r="A41" s="10" t="s">
        <v>46</v>
      </c>
      <c r="B41" s="20">
        <v>100665</v>
      </c>
      <c r="C41" s="19" t="s">
        <v>86</v>
      </c>
      <c r="D41" s="10" t="s">
        <v>11</v>
      </c>
      <c r="E41" s="12">
        <v>5.8</v>
      </c>
      <c r="F41" s="13">
        <v>642.37</v>
      </c>
      <c r="G41" s="13">
        <f>(F41*G32)</f>
        <v>130.722295</v>
      </c>
      <c r="H41" s="13">
        <f t="shared" ref="H41:H42" si="9">(F41+G41)</f>
        <v>773.09229500000004</v>
      </c>
      <c r="I41" s="13">
        <f>(H41*E41)</f>
        <v>4483.9353110000002</v>
      </c>
    </row>
    <row r="42" spans="1:9" x14ac:dyDescent="0.25">
      <c r="A42" s="22" t="s">
        <v>87</v>
      </c>
      <c r="B42" s="47">
        <v>72117</v>
      </c>
      <c r="C42" s="45" t="s">
        <v>88</v>
      </c>
      <c r="D42" s="22" t="s">
        <v>11</v>
      </c>
      <c r="E42" s="44">
        <v>5.8</v>
      </c>
      <c r="F42" s="23">
        <v>112.09</v>
      </c>
      <c r="G42" s="23">
        <f>(F42*G32)</f>
        <v>22.810314999999999</v>
      </c>
      <c r="H42" s="23">
        <f t="shared" si="9"/>
        <v>134.90031500000001</v>
      </c>
      <c r="I42" s="13">
        <f>(H42*E42)</f>
        <v>782.42182700000001</v>
      </c>
    </row>
    <row r="43" spans="1:9" x14ac:dyDescent="0.25">
      <c r="A43" s="59" t="s">
        <v>17</v>
      </c>
      <c r="B43" s="60"/>
      <c r="C43" s="60"/>
      <c r="D43" s="60"/>
      <c r="E43" s="60"/>
      <c r="F43" s="60"/>
      <c r="G43" s="60"/>
      <c r="H43" s="61"/>
      <c r="I43" s="42">
        <f>SUM(I40+I41+I42)</f>
        <v>6337.6646980000005</v>
      </c>
    </row>
    <row r="44" spans="1:9" x14ac:dyDescent="0.25">
      <c r="A44" s="27">
        <v>8</v>
      </c>
      <c r="B44" s="28" t="s">
        <v>7</v>
      </c>
      <c r="C44" s="62" t="s">
        <v>20</v>
      </c>
      <c r="D44" s="63"/>
      <c r="E44" s="63"/>
      <c r="F44" s="63"/>
      <c r="G44" s="63"/>
      <c r="H44" s="63"/>
      <c r="I44" s="65"/>
    </row>
    <row r="45" spans="1:9" x14ac:dyDescent="0.25">
      <c r="A45" s="10" t="s">
        <v>100</v>
      </c>
      <c r="B45" s="11">
        <v>97634</v>
      </c>
      <c r="C45" s="30" t="s">
        <v>44</v>
      </c>
      <c r="D45" s="10" t="s">
        <v>11</v>
      </c>
      <c r="E45" s="32">
        <v>32.130000000000003</v>
      </c>
      <c r="F45" s="13">
        <v>10.16</v>
      </c>
      <c r="G45" s="13">
        <f>(F45*G32)</f>
        <v>2.0675599999999998</v>
      </c>
      <c r="H45" s="13">
        <f t="shared" ref="H45:H46" si="10">(F45+G45)</f>
        <v>12.22756</v>
      </c>
      <c r="I45" s="13">
        <f t="shared" ref="I45:I47" si="11">(H45*E45)</f>
        <v>392.87150280000003</v>
      </c>
    </row>
    <row r="46" spans="1:9" x14ac:dyDescent="0.25">
      <c r="A46" s="10" t="s">
        <v>101</v>
      </c>
      <c r="B46" s="26">
        <v>87251</v>
      </c>
      <c r="C46" s="31" t="s">
        <v>95</v>
      </c>
      <c r="D46" s="25" t="s">
        <v>11</v>
      </c>
      <c r="E46" s="33">
        <v>32.130000000000003</v>
      </c>
      <c r="F46" s="24">
        <v>31.9</v>
      </c>
      <c r="G46" s="24">
        <f>(F46*G32)</f>
        <v>6.491649999999999</v>
      </c>
      <c r="H46" s="13">
        <f t="shared" si="10"/>
        <v>38.391649999999998</v>
      </c>
      <c r="I46" s="13">
        <f t="shared" si="11"/>
        <v>1233.5237145000001</v>
      </c>
    </row>
    <row r="47" spans="1:9" x14ac:dyDescent="0.25">
      <c r="A47" s="10" t="s">
        <v>52</v>
      </c>
      <c r="B47" s="29">
        <v>88649</v>
      </c>
      <c r="C47" s="19" t="s">
        <v>74</v>
      </c>
      <c r="D47" s="22" t="s">
        <v>12</v>
      </c>
      <c r="E47" s="34">
        <v>23</v>
      </c>
      <c r="F47" s="23">
        <v>5.47</v>
      </c>
      <c r="G47" s="23">
        <f>(F47*G32)</f>
        <v>1.1131449999999998</v>
      </c>
      <c r="H47" s="13">
        <f>(F47+G47)</f>
        <v>6.583145</v>
      </c>
      <c r="I47" s="13">
        <f t="shared" si="11"/>
        <v>151.41233500000001</v>
      </c>
    </row>
    <row r="48" spans="1:9" x14ac:dyDescent="0.25">
      <c r="A48" s="71" t="s">
        <v>21</v>
      </c>
      <c r="B48" s="71"/>
      <c r="C48" s="71"/>
      <c r="D48" s="71"/>
      <c r="E48" s="71"/>
      <c r="F48" s="71"/>
      <c r="G48" s="71"/>
      <c r="H48" s="71"/>
      <c r="I48" s="14">
        <f>SUM(I45:I47)</f>
        <v>1777.8075523000002</v>
      </c>
    </row>
    <row r="49" spans="1:9" x14ac:dyDescent="0.25">
      <c r="A49" s="15">
        <v>9</v>
      </c>
      <c r="B49" s="16" t="s">
        <v>7</v>
      </c>
      <c r="C49" s="72" t="s">
        <v>22</v>
      </c>
      <c r="D49" s="73"/>
      <c r="E49" s="73"/>
      <c r="F49" s="73"/>
      <c r="G49" s="73"/>
      <c r="H49" s="73"/>
      <c r="I49" s="65"/>
    </row>
    <row r="50" spans="1:9" x14ac:dyDescent="0.25">
      <c r="A50" s="10" t="s">
        <v>53</v>
      </c>
      <c r="B50" s="20">
        <v>88495</v>
      </c>
      <c r="C50" s="19" t="s">
        <v>96</v>
      </c>
      <c r="D50" s="10" t="s">
        <v>11</v>
      </c>
      <c r="E50" s="12">
        <v>78</v>
      </c>
      <c r="F50" s="13">
        <v>9.4600000000000009</v>
      </c>
      <c r="G50" s="13">
        <f>(F50*G32)</f>
        <v>1.9251100000000001</v>
      </c>
      <c r="H50" s="13">
        <f>(F50+G50)</f>
        <v>11.385110000000001</v>
      </c>
      <c r="I50" s="13">
        <f>(H50*E50)</f>
        <v>888.03858000000002</v>
      </c>
    </row>
    <row r="51" spans="1:9" x14ac:dyDescent="0.25">
      <c r="A51" s="10" t="s">
        <v>54</v>
      </c>
      <c r="B51" s="20">
        <v>88485</v>
      </c>
      <c r="C51" s="19" t="s">
        <v>47</v>
      </c>
      <c r="D51" s="10" t="s">
        <v>11</v>
      </c>
      <c r="E51" s="12">
        <v>58</v>
      </c>
      <c r="F51" s="13">
        <v>2.04</v>
      </c>
      <c r="G51" s="13">
        <f>(F51*G32)</f>
        <v>0.41513999999999995</v>
      </c>
      <c r="H51" s="13">
        <f>(F51+G51)</f>
        <v>2.4551400000000001</v>
      </c>
      <c r="I51" s="13">
        <f t="shared" ref="I51:I54" si="12">(H51*E51)</f>
        <v>142.39812000000001</v>
      </c>
    </row>
    <row r="52" spans="1:9" x14ac:dyDescent="0.25">
      <c r="A52" s="10" t="s">
        <v>55</v>
      </c>
      <c r="B52" s="20">
        <v>88415</v>
      </c>
      <c r="C52" s="19" t="s">
        <v>48</v>
      </c>
      <c r="D52" s="10" t="s">
        <v>11</v>
      </c>
      <c r="E52" s="12">
        <v>20</v>
      </c>
      <c r="F52" s="13">
        <v>2.2200000000000002</v>
      </c>
      <c r="G52" s="13">
        <f>(F52*G32)</f>
        <v>0.45177</v>
      </c>
      <c r="H52" s="13">
        <f t="shared" ref="H52:H54" si="13">(F52+G52)</f>
        <v>2.6717700000000004</v>
      </c>
      <c r="I52" s="13">
        <f t="shared" si="12"/>
        <v>53.435400000000008</v>
      </c>
    </row>
    <row r="53" spans="1:9" x14ac:dyDescent="0.25">
      <c r="A53" s="10" t="s">
        <v>56</v>
      </c>
      <c r="B53" s="11">
        <v>88489</v>
      </c>
      <c r="C53" s="18" t="s">
        <v>113</v>
      </c>
      <c r="D53" s="10" t="s">
        <v>11</v>
      </c>
      <c r="E53" s="12">
        <v>78</v>
      </c>
      <c r="F53" s="13">
        <v>13.36</v>
      </c>
      <c r="G53" s="17">
        <f>(F53*G32)</f>
        <v>2.7187599999999996</v>
      </c>
      <c r="H53" s="13">
        <f t="shared" si="13"/>
        <v>16.078759999999999</v>
      </c>
      <c r="I53" s="13">
        <f t="shared" si="12"/>
        <v>1254.14328</v>
      </c>
    </row>
    <row r="54" spans="1:9" x14ac:dyDescent="0.25">
      <c r="A54" s="22" t="s">
        <v>112</v>
      </c>
      <c r="B54" s="29">
        <v>79464</v>
      </c>
      <c r="C54" s="49" t="s">
        <v>114</v>
      </c>
      <c r="D54" s="22" t="s">
        <v>11</v>
      </c>
      <c r="E54" s="44">
        <v>15.38</v>
      </c>
      <c r="F54" s="23">
        <v>18.89</v>
      </c>
      <c r="G54" s="50">
        <f>(F54*G32)</f>
        <v>3.8441149999999999</v>
      </c>
      <c r="H54" s="23">
        <f t="shared" si="13"/>
        <v>22.734114999999999</v>
      </c>
      <c r="I54" s="13">
        <f t="shared" si="12"/>
        <v>349.65068869999999</v>
      </c>
    </row>
    <row r="55" spans="1:9" x14ac:dyDescent="0.25">
      <c r="A55" s="59" t="s">
        <v>23</v>
      </c>
      <c r="B55" s="60"/>
      <c r="C55" s="60"/>
      <c r="D55" s="60"/>
      <c r="E55" s="60"/>
      <c r="F55" s="60"/>
      <c r="G55" s="60"/>
      <c r="H55" s="61"/>
      <c r="I55" s="42">
        <f>SUM(I50:I54)</f>
        <v>2687.6660686999999</v>
      </c>
    </row>
    <row r="56" spans="1:9" x14ac:dyDescent="0.25">
      <c r="A56" s="51">
        <v>10</v>
      </c>
      <c r="B56" s="28" t="s">
        <v>7</v>
      </c>
      <c r="C56" s="66" t="s">
        <v>103</v>
      </c>
      <c r="D56" s="67"/>
      <c r="E56" s="67"/>
      <c r="F56" s="67"/>
      <c r="G56" s="67"/>
      <c r="H56" s="67"/>
      <c r="I56" s="68"/>
    </row>
    <row r="57" spans="1:9" x14ac:dyDescent="0.25">
      <c r="A57" s="10" t="s">
        <v>43</v>
      </c>
      <c r="B57" s="11">
        <v>97593</v>
      </c>
      <c r="C57" s="18" t="s">
        <v>50</v>
      </c>
      <c r="D57" s="10" t="s">
        <v>41</v>
      </c>
      <c r="E57" s="12">
        <v>2</v>
      </c>
      <c r="F57" s="13">
        <v>94.66</v>
      </c>
      <c r="G57" s="17">
        <f>(F57*G63)</f>
        <v>19.263309999999997</v>
      </c>
      <c r="H57" s="17">
        <f>(F57+G57)</f>
        <v>113.92330999999999</v>
      </c>
      <c r="I57" s="13">
        <f>(H57*E57)</f>
        <v>227.84661999999997</v>
      </c>
    </row>
    <row r="58" spans="1:9" x14ac:dyDescent="0.25">
      <c r="A58" s="10" t="s">
        <v>70</v>
      </c>
      <c r="B58" s="11">
        <v>93143</v>
      </c>
      <c r="C58" s="18" t="s">
        <v>99</v>
      </c>
      <c r="D58" s="10" t="s">
        <v>41</v>
      </c>
      <c r="E58" s="12">
        <v>1</v>
      </c>
      <c r="F58" s="13">
        <v>148.6</v>
      </c>
      <c r="G58" s="17">
        <f>(F58*G32)</f>
        <v>30.240099999999998</v>
      </c>
      <c r="H58" s="17">
        <f>(F58+G58)</f>
        <v>178.84010000000001</v>
      </c>
      <c r="I58" s="13">
        <f>(H58*E58)</f>
        <v>178.84010000000001</v>
      </c>
    </row>
    <row r="59" spans="1:9" x14ac:dyDescent="0.25">
      <c r="A59" s="10" t="s">
        <v>71</v>
      </c>
      <c r="B59" s="11">
        <v>93143</v>
      </c>
      <c r="C59" s="18" t="s">
        <v>98</v>
      </c>
      <c r="D59" s="10" t="s">
        <v>41</v>
      </c>
      <c r="E59" s="12">
        <v>4</v>
      </c>
      <c r="F59" s="13">
        <v>148.6</v>
      </c>
      <c r="G59" s="17">
        <f>(F59*G63)</f>
        <v>30.240099999999998</v>
      </c>
      <c r="H59" s="17">
        <f>(F59+G59)</f>
        <v>178.84010000000001</v>
      </c>
      <c r="I59" s="13">
        <f t="shared" ref="I59:I60" si="14">(H59*E59)</f>
        <v>715.36040000000003</v>
      </c>
    </row>
    <row r="60" spans="1:9" x14ac:dyDescent="0.25">
      <c r="A60" s="22" t="s">
        <v>72</v>
      </c>
      <c r="B60" s="29">
        <v>93137</v>
      </c>
      <c r="C60" s="49" t="s">
        <v>97</v>
      </c>
      <c r="D60" s="22" t="s">
        <v>41</v>
      </c>
      <c r="E60" s="44">
        <v>2</v>
      </c>
      <c r="F60" s="23">
        <v>144.15</v>
      </c>
      <c r="G60" s="50">
        <f>(F60*G63)</f>
        <v>29.334524999999999</v>
      </c>
      <c r="H60" s="50">
        <f>(F60+G60)</f>
        <v>173.48452500000002</v>
      </c>
      <c r="I60" s="13">
        <f t="shared" si="14"/>
        <v>346.96905000000004</v>
      </c>
    </row>
    <row r="61" spans="1:9" x14ac:dyDescent="0.25">
      <c r="A61" s="59" t="s">
        <v>24</v>
      </c>
      <c r="B61" s="60"/>
      <c r="C61" s="60"/>
      <c r="D61" s="60"/>
      <c r="E61" s="60"/>
      <c r="F61" s="60"/>
      <c r="G61" s="60"/>
      <c r="H61" s="61"/>
      <c r="I61" s="46">
        <f>SUM(I56:I60)</f>
        <v>1469.0161699999999</v>
      </c>
    </row>
    <row r="62" spans="1:9" ht="39.6" customHeight="1" x14ac:dyDescent="0.25">
      <c r="A62" s="77" t="s">
        <v>0</v>
      </c>
      <c r="B62" s="77" t="s">
        <v>1</v>
      </c>
      <c r="C62" s="78" t="s">
        <v>102</v>
      </c>
      <c r="D62" s="79" t="s">
        <v>2</v>
      </c>
      <c r="E62" s="80" t="s">
        <v>3</v>
      </c>
      <c r="F62" s="74" t="s">
        <v>4</v>
      </c>
      <c r="G62" s="36" t="s">
        <v>14</v>
      </c>
      <c r="H62" s="75" t="s">
        <v>5</v>
      </c>
      <c r="I62" s="76" t="s">
        <v>6</v>
      </c>
    </row>
    <row r="63" spans="1:9" x14ac:dyDescent="0.25">
      <c r="A63" s="77"/>
      <c r="B63" s="77"/>
      <c r="C63" s="78"/>
      <c r="D63" s="79"/>
      <c r="E63" s="80"/>
      <c r="F63" s="74"/>
      <c r="G63" s="37">
        <v>0.20349999999999999</v>
      </c>
      <c r="H63" s="75"/>
      <c r="I63" s="76"/>
    </row>
    <row r="64" spans="1:9" x14ac:dyDescent="0.25">
      <c r="A64" s="27">
        <v>11</v>
      </c>
      <c r="B64" s="28" t="s">
        <v>7</v>
      </c>
      <c r="C64" s="62" t="s">
        <v>25</v>
      </c>
      <c r="D64" s="63"/>
      <c r="E64" s="63"/>
      <c r="F64" s="63"/>
      <c r="G64" s="63"/>
      <c r="H64" s="63"/>
      <c r="I64" s="64"/>
    </row>
    <row r="65" spans="1:9" x14ac:dyDescent="0.25">
      <c r="A65" s="10" t="s">
        <v>73</v>
      </c>
      <c r="B65" s="11">
        <v>99803</v>
      </c>
      <c r="C65" s="18" t="s">
        <v>51</v>
      </c>
      <c r="D65" s="10" t="s">
        <v>11</v>
      </c>
      <c r="E65" s="12">
        <v>32.130000000000003</v>
      </c>
      <c r="F65" s="13">
        <v>1.65</v>
      </c>
      <c r="G65" s="17">
        <f>(F65*G63)</f>
        <v>0.33577499999999993</v>
      </c>
      <c r="H65" s="17">
        <f>(F65+G65)</f>
        <v>1.9857749999999998</v>
      </c>
      <c r="I65" s="13">
        <f>(H65*E65)</f>
        <v>63.802950750000001</v>
      </c>
    </row>
    <row r="66" spans="1:9" x14ac:dyDescent="0.25">
      <c r="A66" s="52">
        <v>12</v>
      </c>
      <c r="B66" s="53"/>
      <c r="C66" s="69" t="s">
        <v>27</v>
      </c>
      <c r="D66" s="70"/>
      <c r="E66" s="70"/>
      <c r="F66" s="70"/>
      <c r="G66" s="70"/>
      <c r="H66" s="70"/>
      <c r="I66" s="65"/>
    </row>
    <row r="67" spans="1:9" x14ac:dyDescent="0.25">
      <c r="A67" s="59" t="s">
        <v>26</v>
      </c>
      <c r="B67" s="60"/>
      <c r="C67" s="60"/>
      <c r="D67" s="60"/>
      <c r="E67" s="60"/>
      <c r="F67" s="60"/>
      <c r="G67" s="60"/>
      <c r="H67" s="61"/>
      <c r="I67" s="42">
        <f>SUM(I65)</f>
        <v>63.802950750000001</v>
      </c>
    </row>
    <row r="69" spans="1:9" x14ac:dyDescent="0.25">
      <c r="A69" s="59" t="s">
        <v>28</v>
      </c>
      <c r="B69" s="60"/>
      <c r="C69" s="60"/>
      <c r="D69" s="60"/>
      <c r="E69" s="60"/>
      <c r="F69" s="60"/>
      <c r="G69" s="60"/>
      <c r="H69" s="61"/>
      <c r="I69" s="46">
        <f>SUM(I5+I14+I23+I27+I34+I38+I43+I48+I55+I61+I67)</f>
        <v>21925.718634249999</v>
      </c>
    </row>
  </sheetData>
  <mergeCells count="48">
    <mergeCell ref="A5:H5"/>
    <mergeCell ref="A27:H27"/>
    <mergeCell ref="C24:I24"/>
    <mergeCell ref="C28:I28"/>
    <mergeCell ref="A38:H38"/>
    <mergeCell ref="C6:I6"/>
    <mergeCell ref="C15:I15"/>
    <mergeCell ref="A14:H14"/>
    <mergeCell ref="A23:H23"/>
    <mergeCell ref="C35:I35"/>
    <mergeCell ref="A31:A32"/>
    <mergeCell ref="B31:B32"/>
    <mergeCell ref="C31:C32"/>
    <mergeCell ref="D31:D32"/>
    <mergeCell ref="E31:E32"/>
    <mergeCell ref="C3:I3"/>
    <mergeCell ref="A1:A2"/>
    <mergeCell ref="B1:B2"/>
    <mergeCell ref="C1:C2"/>
    <mergeCell ref="D1:D2"/>
    <mergeCell ref="E1:E2"/>
    <mergeCell ref="F1:F2"/>
    <mergeCell ref="H1:H2"/>
    <mergeCell ref="I1:I2"/>
    <mergeCell ref="A67:H67"/>
    <mergeCell ref="C66:I66"/>
    <mergeCell ref="A69:H69"/>
    <mergeCell ref="A48:H48"/>
    <mergeCell ref="C49:I49"/>
    <mergeCell ref="F62:F63"/>
    <mergeCell ref="H62:H63"/>
    <mergeCell ref="I62:I63"/>
    <mergeCell ref="A61:H61"/>
    <mergeCell ref="A62:A63"/>
    <mergeCell ref="B62:B63"/>
    <mergeCell ref="C62:C63"/>
    <mergeCell ref="D62:D63"/>
    <mergeCell ref="E62:E63"/>
    <mergeCell ref="F31:F32"/>
    <mergeCell ref="H31:H32"/>
    <mergeCell ref="I31:I32"/>
    <mergeCell ref="A34:H34"/>
    <mergeCell ref="C64:I64"/>
    <mergeCell ref="C39:I39"/>
    <mergeCell ref="A43:H43"/>
    <mergeCell ref="C44:I44"/>
    <mergeCell ref="A55:H55"/>
    <mergeCell ref="C56:I56"/>
  </mergeCells>
  <pageMargins left="0.511811024" right="0.511811024" top="0.78740157499999996" bottom="0.78740157499999996" header="0.31496062000000002" footer="0.31496062000000002"/>
  <pageSetup paperSize="9" orientation="landscape" horizontalDpi="4294967293" verticalDpi="360" r:id="rId1"/>
  <headerFooter>
    <oddHeader>&amp;C&amp;12&amp;K00-039PREFEITURA MUNICIPAL DE TAVARES/RS - ADM. 2021-2024&amp;9
&amp;10ORÇAMENTO CONSTRUÇÃO SALA DE AULA  - ESCOLA MUNICIPAL IZABEL CRISTINA</oddHeader>
    <oddFooter xml:space="preserve">&amp;L&amp;9&amp;K00-044Eng. Civil José Marcos Sampaio da Costa CREA-RS: 75.415-D
ART nº&amp;K01+000
&amp;C&amp;K00-014Tavares, 11 de fevereiro de 2021&amp;R&amp;9&amp;K00-045Arq. e Urbanista Alessandro Garcia Soares CAU-RS: A143804-2
RRT nº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compras</cp:lastModifiedBy>
  <cp:lastPrinted>2021-02-17T12:00:25Z</cp:lastPrinted>
  <dcterms:created xsi:type="dcterms:W3CDTF">2020-03-09T14:09:07Z</dcterms:created>
  <dcterms:modified xsi:type="dcterms:W3CDTF">2021-03-17T13:21:04Z</dcterms:modified>
</cp:coreProperties>
</file>